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Полина\Desktop\Нормативы\2023\СШ Островцы\"/>
    </mc:Choice>
  </mc:AlternateContent>
  <xr:revisionPtr revIDLastSave="0" documentId="13_ncr:1_{21A4B93A-2317-45E6-9000-E61857531A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7" r:id="rId1"/>
    <sheet name="2024" sheetId="8" r:id="rId2"/>
    <sheet name="2025" sheetId="9" r:id="rId3"/>
  </sheets>
  <definedNames>
    <definedName name="_xlnm.Print_Area" localSheetId="0">'2023'!$A$1:$O$27</definedName>
    <definedName name="_xlnm.Print_Area" localSheetId="1">'2024'!$A$1:$O$24</definedName>
    <definedName name="_xlnm.Print_Area" localSheetId="2">'2025'!$A$1:$O$23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2" i="9" l="1"/>
  <c r="L22" i="9"/>
  <c r="K22" i="9"/>
  <c r="J22" i="9"/>
  <c r="I22" i="9"/>
  <c r="H22" i="9"/>
  <c r="G22" i="9"/>
  <c r="F22" i="9"/>
  <c r="E22" i="9"/>
  <c r="C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O22" i="9" s="1"/>
  <c r="N22" i="8"/>
  <c r="L22" i="8"/>
  <c r="K22" i="8"/>
  <c r="J22" i="8"/>
  <c r="I22" i="8"/>
  <c r="H22" i="8"/>
  <c r="G22" i="8"/>
  <c r="F22" i="8"/>
  <c r="E22" i="8"/>
  <c r="C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22" i="8" s="1"/>
  <c r="N22" i="7"/>
  <c r="L22" i="7"/>
  <c r="K22" i="7"/>
  <c r="J22" i="7"/>
  <c r="I22" i="7"/>
  <c r="H22" i="7"/>
  <c r="G22" i="7"/>
  <c r="F22" i="7"/>
  <c r="E22" i="7"/>
  <c r="C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22" i="7" s="1"/>
</calcChain>
</file>

<file path=xl/sharedStrings.xml><?xml version="1.0" encoding="utf-8"?>
<sst xmlns="http://schemas.openxmlformats.org/spreadsheetml/2006/main" count="112" uniqueCount="40">
  <si>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</si>
  <si>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</si>
  <si>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</si>
  <si>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</si>
  <si>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</si>
  <si>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</si>
  <si>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</si>
  <si>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</si>
  <si>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</si>
  <si>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</si>
  <si>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</si>
  <si>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</si>
  <si>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</si>
  <si>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</si>
  <si>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</si>
  <si>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</si>
  <si>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 затраты, руб.</t>
  </si>
  <si>
    <t xml:space="preserve">
</t>
  </si>
  <si>
    <t>Приложение
к постановлению  Администрации
Раменского городского округа
от ________________    № ____________</t>
  </si>
  <si>
    <t>Объем муниципальных услуг (работ), чел.</t>
  </si>
  <si>
    <t xml:space="preserve">Расчет базовых нормативов затрат на 2023 год на оказание муниципальных услуг (выполнение работ) муниципального бюджетного учреждения дополнительного образования «Спортивная школа «Островецкая»
</t>
  </si>
  <si>
    <t xml:space="preserve">Расчет базовых нормативов затрат на 2024 год на оказание муниципальных услуг (выполнение работ) муниципального бюджетного учреждения дополнительного образования «Спортивная школа «Островецкая»
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</si>
  <si>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«Спортивная школа «Островецкая»
</t>
  </si>
  <si>
    <t xml:space="preserve"> Реализация дополнительных образовательных программ спортивной подготовки по олимпийским видам спорта, дзюдо, этап начальной подготовки  </t>
  </si>
  <si>
    <t xml:space="preserve"> Реализация дополнительных образовательных программ спортивной подготовки по олимпийским видам спорта, дзюдо,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</si>
  <si>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бокс, этап начальной подготовки  </t>
  </si>
  <si>
    <t xml:space="preserve">Реализация дополнительных образовательных программ спортивной подготовки по олимпийским видам спорта, бокс,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</si>
  <si>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олимпийским видам спорта, художественная гимнастика, этап начальной подготовки  </t>
  </si>
  <si>
    <t>Реализация дополнительных образовательных программ спортивной подготовки по олимпийским видам спорта, художественная гимнастика,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</si>
  <si>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биатлон, этап начальной подготовки  </t>
  </si>
  <si>
    <t>Реализация дополнительных образовательных программ спортивной подготовки по олимпийским видам спорта, Биатлон,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</si>
  <si>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Лыжные гонки, этап начальной подготовки  </t>
  </si>
  <si>
    <t xml:space="preserve">Реализация дополнительных образовательных программ спортивной подготовки по олимпийским видам спорта, Лыжные гонки,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</si>
  <si>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неолимпийским видам спорта, Полиатлон, этап начальной подготовки  </t>
  </si>
  <si>
    <t xml:space="preserve">Реализация дополнительных образовательных программ спортивной подготовки по неолимпийским видам спорта, Полиатлон,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</si>
  <si>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неолимпийским видам спорта, Киокусинкай, этап начальной подготовки  </t>
  </si>
  <si>
    <t>Реализация дополнительных образовательных программ спортивной подготовки по неолимпийским видам спорта, Киокусинкай,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</si>
  <si>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неолимпийским видам спорта, Танцевальный спорт, этап начальной подготовки </t>
  </si>
  <si>
    <t>Реализация дополнительных образовательных программ спортивной подготовки по неолимпийским видам спорта, Танцевальный спорт,  тренировочный  этап (спортивной специализации)</t>
  </si>
  <si>
    <t>Организация спортивной подготовки на спортивно-оздоровительном этапе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</si>
</sst>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Border="1"/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164" fontId="0" fillId="2" borderId="0" xfId="0" applyNumberFormat="1" applyFont="1" applyFill="1"/>
    <xf numFmtId="4" fontId="0" fillId="2" borderId="0" xfId="0" applyNumberFormat="1" applyFont="1" applyFill="1"/>
    <xf numFmtId="0" fontId="0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7" fillId="2" borderId="0" xfId="0" applyFont="1" applyFill="1" applyBorder="1"/>
    <xf numFmtId="0" fontId="6" fillId="2" borderId="0" xfId="0" applyFont="1" applyFill="1"/>
    <xf numFmtId="4" fontId="6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 wrapText="1"/>
    </xf>
    <xf numFmtId="0" fontId="4" fillId="2" borderId="6" xfId="0" applyFont="1" applyFill="1" applyBorder="1"/>
    <xf numFmtId="0" fontId="13" fillId="2" borderId="6" xfId="0" applyFont="1" applyFill="1" applyBorder="1" applyAlignment="1">
      <alignment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4" fontId="12" fillId="2" borderId="6" xfId="0" applyNumberFormat="1" applyFont="1" applyFill="1" applyBorder="1" applyAlignment="1">
      <alignment horizontal="center" vertical="center"/>
    </xf>
    <xf numFmtId="4" fontId="14" fillId="2" borderId="6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3" fillId="2" borderId="0" xfId="0" applyFont="1" applyFill="1" applyBorder="1"/>
    <xf numFmtId="0" fontId="9" fillId="2" borderId="6" xfId="0" applyFont="1" applyFill="1" applyBorder="1" applyAlignment="1">
      <alignment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view="pageBreakPreview" zoomScale="90" zoomScaleNormal="90" zoomScaleSheetLayoutView="90" workbookViewId="0">
      <selection activeCell="A2" sqref="A2:XFD2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4.85546875" style="3" customWidth="1"/>
    <col min="6" max="6" width="14.7109375" style="2" customWidth="1"/>
    <col min="7" max="7" width="14.85546875" style="2" customWidth="1"/>
    <col min="8" max="8" width="15.42578125" style="2" customWidth="1"/>
    <col min="9" max="9" width="16.5703125" style="13" customWidth="1"/>
    <col min="10" max="10" width="12.5703125" style="2" customWidth="1"/>
    <col min="11" max="11" width="13.7109375" customWidth="1"/>
    <col min="12" max="12" width="13.42578125" customWidth="1"/>
    <col min="13" max="14" width="14" customWidth="1"/>
    <col min="15" max="15" width="22.5703125" customWidth="1"/>
    <col min="16" max="16" width="13.85546875" customWidth="1"/>
    <col min="17" max="17" width="13.5703125" customWidth="1"/>
    <col min="18" max="19" width="12.42578125" bestFit="1" customWidth="1"/>
    <col min="22" max="22" width="9.140625" style="2"/>
  </cols>
  <sheetData>
    <row r="1" spans="1:21" ht="77.25" customHeight="1" x14ac:dyDescent="0.25">
      <c r="A1" s="10"/>
      <c r="B1" s="1"/>
      <c r="C1" s="1"/>
      <c r="D1" s="1"/>
      <c r="E1" s="1"/>
      <c r="F1" s="1"/>
      <c r="G1" s="1"/>
      <c r="H1" s="1"/>
      <c r="I1" s="12"/>
      <c r="J1" s="1"/>
      <c r="K1" s="11" t="s">
        <v>17</v>
      </c>
      <c r="L1" s="11"/>
      <c r="M1" s="71" t="s">
        <v>18</v>
      </c>
      <c r="N1" s="71"/>
      <c r="O1" s="71"/>
      <c r="P1" s="4"/>
      <c r="Q1" s="4"/>
      <c r="R1" s="4"/>
      <c r="S1" s="4"/>
      <c r="T1" s="4"/>
      <c r="U1" s="4"/>
    </row>
    <row r="2" spans="1:21" ht="49.5" customHeight="1" x14ac:dyDescent="0.25">
      <c r="A2" s="72" t="s">
        <v>20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4"/>
      <c r="Q2" s="4"/>
      <c r="R2" s="4"/>
      <c r="S2" s="4"/>
      <c r="T2" s="4"/>
      <c r="U2" s="4"/>
    </row>
    <row r="3" spans="1:21" ht="42.75" customHeight="1" x14ac:dyDescent="0.25">
      <c r="A3" s="73" t="s">
        <v>4</v>
      </c>
      <c r="B3" s="73" t="s">
        <v>0</v>
      </c>
      <c r="C3" s="73" t="s">
        <v>19</v>
      </c>
      <c r="D3" s="73" t="s">
        <v>2</v>
      </c>
      <c r="E3" s="73" t="s">
        <v>3</v>
      </c>
      <c r="F3" s="76"/>
      <c r="G3" s="76"/>
      <c r="H3" s="73" t="s">
        <v>8</v>
      </c>
      <c r="I3" s="73"/>
      <c r="J3" s="73"/>
      <c r="K3" s="77"/>
      <c r="L3" s="77"/>
      <c r="M3" s="77"/>
      <c r="N3" s="77"/>
      <c r="O3" s="78" t="s">
        <v>16</v>
      </c>
      <c r="P3" s="4"/>
      <c r="Q3" s="4"/>
      <c r="R3" s="4"/>
      <c r="S3" s="4"/>
      <c r="T3" s="4"/>
      <c r="U3" s="4"/>
    </row>
    <row r="4" spans="1:21" ht="153" customHeight="1" x14ac:dyDescent="0.25">
      <c r="A4" s="74"/>
      <c r="B4" s="74"/>
      <c r="C4" s="75"/>
      <c r="D4" s="74"/>
      <c r="E4" s="15" t="s">
        <v>5</v>
      </c>
      <c r="F4" s="8" t="s">
        <v>6</v>
      </c>
      <c r="G4" s="8" t="s">
        <v>7</v>
      </c>
      <c r="H4" s="8" t="s">
        <v>9</v>
      </c>
      <c r="I4" s="15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79"/>
      <c r="P4" s="4"/>
      <c r="Q4" s="4"/>
      <c r="R4" s="4"/>
      <c r="S4" s="4"/>
      <c r="T4" s="4"/>
      <c r="U4" s="4"/>
    </row>
    <row r="5" spans="1:21" s="2" customFormat="1" ht="138.75" customHeight="1" x14ac:dyDescent="0.25">
      <c r="A5" s="16">
        <v>1</v>
      </c>
      <c r="B5" s="17" t="s">
        <v>23</v>
      </c>
      <c r="C5" s="18">
        <v>68</v>
      </c>
      <c r="D5" s="19">
        <v>69737.31</v>
      </c>
      <c r="E5" s="20">
        <v>1886270.08</v>
      </c>
      <c r="F5" s="20">
        <v>6232</v>
      </c>
      <c r="G5" s="20">
        <v>423259</v>
      </c>
      <c r="H5" s="20"/>
      <c r="I5" s="20">
        <v>2416373</v>
      </c>
      <c r="J5" s="20"/>
      <c r="K5" s="21"/>
      <c r="L5" s="20"/>
      <c r="M5" s="22"/>
      <c r="N5" s="22">
        <v>10003</v>
      </c>
      <c r="O5" s="23">
        <f t="shared" ref="O5:O21" si="0">C5*D5</f>
        <v>4742137.08</v>
      </c>
      <c r="P5" s="7"/>
      <c r="Q5" s="5"/>
      <c r="R5" s="6"/>
      <c r="S5" s="4"/>
      <c r="T5" s="4"/>
      <c r="U5" s="4"/>
    </row>
    <row r="6" spans="1:21" ht="152.25" customHeight="1" x14ac:dyDescent="0.25">
      <c r="A6" s="56">
        <v>2</v>
      </c>
      <c r="B6" s="57" t="s">
        <v>24</v>
      </c>
      <c r="C6" s="58">
        <v>10</v>
      </c>
      <c r="D6" s="59">
        <v>108427</v>
      </c>
      <c r="E6" s="60">
        <v>360610.44</v>
      </c>
      <c r="F6" s="60">
        <v>6232</v>
      </c>
      <c r="G6" s="60">
        <v>423259</v>
      </c>
      <c r="H6" s="60"/>
      <c r="I6" s="60">
        <v>284165.56</v>
      </c>
      <c r="J6" s="60"/>
      <c r="K6" s="61"/>
      <c r="L6" s="60"/>
      <c r="M6" s="62"/>
      <c r="N6" s="62">
        <v>10003</v>
      </c>
      <c r="O6" s="63">
        <f t="shared" si="0"/>
        <v>1084270</v>
      </c>
      <c r="P6" s="6"/>
      <c r="Q6" s="5"/>
      <c r="R6" s="6"/>
      <c r="S6" s="6"/>
      <c r="T6" s="4"/>
      <c r="U6" s="4"/>
    </row>
    <row r="7" spans="1:21" ht="137.25" customHeight="1" x14ac:dyDescent="0.25">
      <c r="A7" s="24">
        <v>3</v>
      </c>
      <c r="B7" s="25" t="s">
        <v>25</v>
      </c>
      <c r="C7" s="26">
        <v>81</v>
      </c>
      <c r="D7" s="27">
        <v>52611.97</v>
      </c>
      <c r="E7" s="28">
        <v>1548179.37</v>
      </c>
      <c r="F7" s="28">
        <v>6232</v>
      </c>
      <c r="G7" s="28">
        <v>341956.2</v>
      </c>
      <c r="H7" s="28"/>
      <c r="I7" s="28">
        <v>2355199</v>
      </c>
      <c r="J7" s="28"/>
      <c r="K7" s="29"/>
      <c r="L7" s="28"/>
      <c r="M7" s="30"/>
      <c r="N7" s="30">
        <v>10003</v>
      </c>
      <c r="O7" s="31">
        <f t="shared" si="0"/>
        <v>4261569.57</v>
      </c>
      <c r="P7" s="6"/>
      <c r="Q7" s="5"/>
      <c r="R7" s="4"/>
      <c r="S7" s="4"/>
      <c r="T7" s="4"/>
      <c r="U7" s="4"/>
    </row>
    <row r="8" spans="1:21" ht="156.75" customHeight="1" x14ac:dyDescent="0.25">
      <c r="A8" s="16">
        <v>4</v>
      </c>
      <c r="B8" s="17" t="s">
        <v>26</v>
      </c>
      <c r="C8" s="18">
        <v>39</v>
      </c>
      <c r="D8" s="19">
        <v>91229.2</v>
      </c>
      <c r="E8" s="20">
        <v>1875612.8</v>
      </c>
      <c r="F8" s="20">
        <v>6232</v>
      </c>
      <c r="G8" s="20">
        <v>503785</v>
      </c>
      <c r="H8" s="20"/>
      <c r="I8" s="20">
        <v>1162306</v>
      </c>
      <c r="J8" s="20"/>
      <c r="K8" s="21"/>
      <c r="L8" s="20"/>
      <c r="M8" s="22"/>
      <c r="N8" s="22">
        <v>10003</v>
      </c>
      <c r="O8" s="23">
        <f t="shared" si="0"/>
        <v>3557938.8</v>
      </c>
      <c r="P8" s="6"/>
      <c r="Q8" s="5"/>
      <c r="R8" s="4"/>
      <c r="S8" s="4"/>
      <c r="T8" s="4"/>
      <c r="U8" s="4"/>
    </row>
    <row r="9" spans="1:21" ht="149.25" customHeight="1" x14ac:dyDescent="0.25">
      <c r="A9" s="16">
        <v>5</v>
      </c>
      <c r="B9" s="17" t="s">
        <v>27</v>
      </c>
      <c r="C9" s="18">
        <v>52</v>
      </c>
      <c r="D9" s="19">
        <v>66462</v>
      </c>
      <c r="E9" s="20">
        <v>1624097</v>
      </c>
      <c r="F9" s="20">
        <v>6232</v>
      </c>
      <c r="G9" s="20">
        <v>346516</v>
      </c>
      <c r="H9" s="20"/>
      <c r="I9" s="20">
        <v>1468176</v>
      </c>
      <c r="J9" s="20"/>
      <c r="K9" s="21"/>
      <c r="L9" s="20"/>
      <c r="M9" s="22"/>
      <c r="N9" s="22">
        <v>11003</v>
      </c>
      <c r="O9" s="23">
        <f t="shared" si="0"/>
        <v>3456024</v>
      </c>
      <c r="P9" s="6"/>
      <c r="Q9" s="5"/>
      <c r="R9" s="4"/>
      <c r="S9" s="4"/>
      <c r="T9" s="4"/>
      <c r="U9" s="4"/>
    </row>
    <row r="10" spans="1:21" ht="181.5" customHeight="1" x14ac:dyDescent="0.25">
      <c r="A10" s="16">
        <v>6</v>
      </c>
      <c r="B10" s="17" t="s">
        <v>28</v>
      </c>
      <c r="C10" s="18">
        <v>17</v>
      </c>
      <c r="D10" s="32">
        <v>116945.71</v>
      </c>
      <c r="E10" s="20">
        <v>922499.33</v>
      </c>
      <c r="F10" s="20">
        <v>6232</v>
      </c>
      <c r="G10" s="20">
        <v>346516</v>
      </c>
      <c r="H10" s="20"/>
      <c r="I10" s="20">
        <v>701826.74</v>
      </c>
      <c r="J10" s="20"/>
      <c r="K10" s="21"/>
      <c r="L10" s="20"/>
      <c r="M10" s="22"/>
      <c r="N10" s="22">
        <v>11003</v>
      </c>
      <c r="O10" s="23">
        <f t="shared" si="0"/>
        <v>1988077.07</v>
      </c>
      <c r="P10" s="6"/>
      <c r="Q10" s="5"/>
      <c r="R10" s="4"/>
      <c r="S10" s="4"/>
      <c r="T10" s="4"/>
      <c r="U10" s="4"/>
    </row>
    <row r="11" spans="1:21" ht="145.5" customHeight="1" x14ac:dyDescent="0.25">
      <c r="A11" s="16">
        <v>7</v>
      </c>
      <c r="B11" s="17" t="s">
        <v>29</v>
      </c>
      <c r="C11" s="18">
        <v>25</v>
      </c>
      <c r="D11" s="19">
        <v>86318.31</v>
      </c>
      <c r="E11" s="20">
        <v>1090705.5</v>
      </c>
      <c r="F11" s="20">
        <v>6232</v>
      </c>
      <c r="G11" s="20">
        <v>346516</v>
      </c>
      <c r="H11" s="20"/>
      <c r="I11" s="20">
        <v>703501</v>
      </c>
      <c r="J11" s="20"/>
      <c r="K11" s="21"/>
      <c r="L11" s="20"/>
      <c r="M11" s="22"/>
      <c r="N11" s="22">
        <v>11003.25</v>
      </c>
      <c r="O11" s="23">
        <f t="shared" si="0"/>
        <v>2157957.75</v>
      </c>
      <c r="P11" s="6"/>
      <c r="Q11" s="5"/>
      <c r="R11" s="4"/>
      <c r="S11" s="4"/>
      <c r="T11" s="4"/>
      <c r="U11" s="4"/>
    </row>
    <row r="12" spans="1:21" ht="153" customHeight="1" x14ac:dyDescent="0.25">
      <c r="A12" s="16">
        <v>8</v>
      </c>
      <c r="B12" s="17" t="s">
        <v>30</v>
      </c>
      <c r="C12" s="18">
        <v>35</v>
      </c>
      <c r="D12" s="32">
        <v>109695.7</v>
      </c>
      <c r="E12" s="20">
        <v>2233052.5</v>
      </c>
      <c r="F12" s="20">
        <v>6232</v>
      </c>
      <c r="G12" s="20">
        <v>518517</v>
      </c>
      <c r="H12" s="20"/>
      <c r="I12" s="20">
        <v>1070545</v>
      </c>
      <c r="J12" s="20"/>
      <c r="K12" s="21"/>
      <c r="L12" s="20"/>
      <c r="M12" s="22"/>
      <c r="N12" s="22">
        <v>11003</v>
      </c>
      <c r="O12" s="23">
        <f t="shared" si="0"/>
        <v>3839349.5</v>
      </c>
      <c r="P12" s="6"/>
      <c r="Q12" s="5"/>
      <c r="R12" s="4"/>
      <c r="S12" s="4"/>
      <c r="T12" s="4"/>
      <c r="U12" s="4"/>
    </row>
    <row r="13" spans="1:21" ht="138" customHeight="1" x14ac:dyDescent="0.25">
      <c r="A13" s="16">
        <v>9</v>
      </c>
      <c r="B13" s="17" t="s">
        <v>31</v>
      </c>
      <c r="C13" s="18">
        <v>30</v>
      </c>
      <c r="D13" s="19">
        <v>62149.55</v>
      </c>
      <c r="E13" s="20">
        <v>709375.36</v>
      </c>
      <c r="F13" s="20">
        <v>6232</v>
      </c>
      <c r="G13" s="20">
        <v>346516</v>
      </c>
      <c r="H13" s="20"/>
      <c r="I13" s="20">
        <v>791359.84</v>
      </c>
      <c r="J13" s="20"/>
      <c r="K13" s="21"/>
      <c r="L13" s="20"/>
      <c r="M13" s="22"/>
      <c r="N13" s="22">
        <v>11003.3</v>
      </c>
      <c r="O13" s="23">
        <f t="shared" si="0"/>
        <v>1864486.5</v>
      </c>
      <c r="P13" s="6"/>
      <c r="Q13" s="5"/>
      <c r="R13" s="4"/>
      <c r="S13" s="4"/>
      <c r="T13" s="4"/>
      <c r="U13" s="4"/>
    </row>
    <row r="14" spans="1:21" ht="156" customHeight="1" thickBot="1" x14ac:dyDescent="0.3">
      <c r="A14" s="33">
        <v>10</v>
      </c>
      <c r="B14" s="34" t="s">
        <v>32</v>
      </c>
      <c r="C14" s="35">
        <v>8</v>
      </c>
      <c r="D14" s="36">
        <v>107856.05</v>
      </c>
      <c r="E14" s="37">
        <v>228807.22</v>
      </c>
      <c r="F14" s="37">
        <v>6232</v>
      </c>
      <c r="G14" s="37">
        <v>443917.33</v>
      </c>
      <c r="H14" s="37"/>
      <c r="I14" s="37">
        <v>172888.85</v>
      </c>
      <c r="J14" s="37"/>
      <c r="K14" s="38"/>
      <c r="L14" s="37"/>
      <c r="M14" s="39"/>
      <c r="N14" s="39">
        <v>11003</v>
      </c>
      <c r="O14" s="40">
        <f t="shared" si="0"/>
        <v>862848.4</v>
      </c>
      <c r="P14" s="6"/>
      <c r="Q14" s="5"/>
      <c r="R14" s="4"/>
      <c r="S14" s="4"/>
      <c r="T14" s="4"/>
      <c r="U14" s="4"/>
    </row>
    <row r="15" spans="1:21" ht="148.5" customHeight="1" x14ac:dyDescent="0.25">
      <c r="A15" s="41">
        <v>11</v>
      </c>
      <c r="B15" s="42" t="s">
        <v>33</v>
      </c>
      <c r="C15" s="43">
        <v>5</v>
      </c>
      <c r="D15" s="44">
        <v>82066.350000000006</v>
      </c>
      <c r="E15" s="45">
        <v>148835.20000000001</v>
      </c>
      <c r="F15" s="45">
        <v>6232</v>
      </c>
      <c r="G15" s="45">
        <v>91326.55</v>
      </c>
      <c r="H15" s="45"/>
      <c r="I15" s="45">
        <v>152935</v>
      </c>
      <c r="J15" s="45"/>
      <c r="K15" s="46"/>
      <c r="L15" s="45"/>
      <c r="M15" s="47"/>
      <c r="N15" s="47">
        <v>11003</v>
      </c>
      <c r="O15" s="48">
        <f t="shared" si="0"/>
        <v>410331.75</v>
      </c>
      <c r="P15" s="6"/>
      <c r="Q15" s="5"/>
      <c r="R15" s="4"/>
      <c r="S15" s="4"/>
      <c r="T15" s="4"/>
      <c r="U15" s="4"/>
    </row>
    <row r="16" spans="1:21" ht="153.75" customHeight="1" x14ac:dyDescent="0.25">
      <c r="A16" s="16">
        <v>12</v>
      </c>
      <c r="B16" s="17" t="s">
        <v>34</v>
      </c>
      <c r="C16" s="18">
        <v>14</v>
      </c>
      <c r="D16" s="19">
        <v>136537</v>
      </c>
      <c r="E16" s="20">
        <v>839358.55</v>
      </c>
      <c r="F16" s="20">
        <v>6232</v>
      </c>
      <c r="G16" s="20">
        <v>626706.44999999995</v>
      </c>
      <c r="H16" s="20"/>
      <c r="I16" s="20">
        <v>428218</v>
      </c>
      <c r="J16" s="20"/>
      <c r="K16" s="21"/>
      <c r="L16" s="20"/>
      <c r="M16" s="22"/>
      <c r="N16" s="22">
        <v>11003</v>
      </c>
      <c r="O16" s="23">
        <f t="shared" si="0"/>
        <v>1911518</v>
      </c>
      <c r="P16" s="6"/>
      <c r="Q16" s="5"/>
      <c r="R16" s="4"/>
      <c r="S16" s="4"/>
      <c r="T16" s="4"/>
      <c r="U16" s="4"/>
    </row>
    <row r="17" spans="1:21" ht="143.25" customHeight="1" x14ac:dyDescent="0.25">
      <c r="A17" s="16">
        <v>13</v>
      </c>
      <c r="B17" s="17" t="s">
        <v>35</v>
      </c>
      <c r="C17" s="18">
        <v>60</v>
      </c>
      <c r="D17" s="19">
        <v>64136.49</v>
      </c>
      <c r="E17" s="20">
        <v>1717614.32</v>
      </c>
      <c r="F17" s="20">
        <v>6232</v>
      </c>
      <c r="G17" s="20">
        <v>346516</v>
      </c>
      <c r="H17" s="20"/>
      <c r="I17" s="20">
        <v>1766824.08</v>
      </c>
      <c r="J17" s="20"/>
      <c r="K17" s="21"/>
      <c r="L17" s="20"/>
      <c r="M17" s="22"/>
      <c r="N17" s="22">
        <v>11003</v>
      </c>
      <c r="O17" s="23">
        <f t="shared" si="0"/>
        <v>3848189.4</v>
      </c>
      <c r="P17" s="6"/>
      <c r="Q17" s="5"/>
      <c r="R17" s="4"/>
      <c r="S17" s="4"/>
      <c r="T17" s="4"/>
      <c r="U17" s="4"/>
    </row>
    <row r="18" spans="1:21" ht="152.25" customHeight="1" x14ac:dyDescent="0.25">
      <c r="A18" s="16">
        <v>14</v>
      </c>
      <c r="B18" s="17" t="s">
        <v>36</v>
      </c>
      <c r="C18" s="18">
        <v>11</v>
      </c>
      <c r="D18" s="49">
        <v>79614.34</v>
      </c>
      <c r="E18" s="20">
        <v>198000</v>
      </c>
      <c r="F18" s="20">
        <v>6232</v>
      </c>
      <c r="G18" s="20">
        <v>324065.74</v>
      </c>
      <c r="H18" s="20"/>
      <c r="I18" s="20">
        <v>336457</v>
      </c>
      <c r="J18" s="20"/>
      <c r="K18" s="21"/>
      <c r="L18" s="20"/>
      <c r="M18" s="22"/>
      <c r="N18" s="22">
        <v>11003</v>
      </c>
      <c r="O18" s="23">
        <f t="shared" si="0"/>
        <v>875757.74</v>
      </c>
      <c r="P18" s="6"/>
      <c r="Q18" s="5"/>
      <c r="R18" s="4"/>
      <c r="S18" s="4"/>
      <c r="T18" s="4"/>
      <c r="U18" s="4"/>
    </row>
    <row r="19" spans="1:21" ht="151.5" customHeight="1" x14ac:dyDescent="0.25">
      <c r="A19" s="16">
        <v>15</v>
      </c>
      <c r="B19" s="17" t="s">
        <v>37</v>
      </c>
      <c r="C19" s="18">
        <v>20</v>
      </c>
      <c r="D19" s="19">
        <v>93494</v>
      </c>
      <c r="E19" s="20">
        <v>502934</v>
      </c>
      <c r="F19" s="20">
        <v>6232</v>
      </c>
      <c r="G19" s="20">
        <v>786036</v>
      </c>
      <c r="H19" s="20"/>
      <c r="I19" s="20">
        <v>564675</v>
      </c>
      <c r="J19" s="20"/>
      <c r="K19" s="21"/>
      <c r="L19" s="20"/>
      <c r="M19" s="22"/>
      <c r="N19" s="22">
        <v>10003</v>
      </c>
      <c r="O19" s="23">
        <f t="shared" si="0"/>
        <v>1869880</v>
      </c>
      <c r="P19" s="6"/>
      <c r="Q19" s="5"/>
      <c r="R19" s="4"/>
      <c r="S19" s="4"/>
      <c r="T19" s="4"/>
      <c r="U19" s="4"/>
    </row>
    <row r="20" spans="1:21" ht="169.5" customHeight="1" x14ac:dyDescent="0.25">
      <c r="A20" s="56">
        <v>16</v>
      </c>
      <c r="B20" s="57" t="s">
        <v>38</v>
      </c>
      <c r="C20" s="58">
        <v>8</v>
      </c>
      <c r="D20" s="59">
        <v>108493.99</v>
      </c>
      <c r="E20" s="60">
        <v>232729</v>
      </c>
      <c r="F20" s="60">
        <v>6232</v>
      </c>
      <c r="G20" s="60">
        <v>436036</v>
      </c>
      <c r="H20" s="60"/>
      <c r="I20" s="60">
        <v>182951.92</v>
      </c>
      <c r="J20" s="60"/>
      <c r="K20" s="61"/>
      <c r="L20" s="60"/>
      <c r="M20" s="62"/>
      <c r="N20" s="62">
        <v>10003</v>
      </c>
      <c r="O20" s="63">
        <f t="shared" si="0"/>
        <v>867951.92</v>
      </c>
      <c r="P20" s="6"/>
      <c r="Q20" s="5"/>
      <c r="R20" s="4"/>
      <c r="S20" s="4"/>
      <c r="T20" s="4"/>
      <c r="U20" s="4"/>
    </row>
    <row r="21" spans="1:21" ht="96.75" customHeight="1" x14ac:dyDescent="0.25">
      <c r="A21" s="16">
        <v>17</v>
      </c>
      <c r="B21" s="17" t="s">
        <v>39</v>
      </c>
      <c r="C21" s="18">
        <v>54</v>
      </c>
      <c r="D21" s="32">
        <v>70337.38</v>
      </c>
      <c r="E21" s="20">
        <v>1870702.33</v>
      </c>
      <c r="F21" s="20">
        <v>6237</v>
      </c>
      <c r="G21" s="20">
        <v>44343.73</v>
      </c>
      <c r="H21" s="20"/>
      <c r="I21" s="20">
        <v>1866922.01</v>
      </c>
      <c r="J21" s="20"/>
      <c r="K21" s="21"/>
      <c r="L21" s="20"/>
      <c r="M21" s="22"/>
      <c r="N21" s="22">
        <v>10013.450000000001</v>
      </c>
      <c r="O21" s="23">
        <f t="shared" si="0"/>
        <v>3798218.5200000005</v>
      </c>
      <c r="P21" s="6"/>
      <c r="Q21" s="5"/>
      <c r="R21" s="4"/>
      <c r="S21" s="4"/>
      <c r="T21" s="4"/>
      <c r="U21" s="4"/>
    </row>
    <row r="22" spans="1:21" ht="23.25" customHeight="1" thickBot="1" x14ac:dyDescent="0.3">
      <c r="A22" s="50"/>
      <c r="B22" s="51" t="s">
        <v>1</v>
      </c>
      <c r="C22" s="52">
        <f>SUM(C5:C21)</f>
        <v>537</v>
      </c>
      <c r="D22" s="53"/>
      <c r="E22" s="54">
        <f t="shared" ref="E22:L22" si="1">SUM(E5:E21)</f>
        <v>17989383</v>
      </c>
      <c r="F22" s="54">
        <f t="shared" si="1"/>
        <v>105949</v>
      </c>
      <c r="G22" s="54">
        <f t="shared" si="1"/>
        <v>6695788.0000000009</v>
      </c>
      <c r="H22" s="54">
        <f t="shared" si="1"/>
        <v>0</v>
      </c>
      <c r="I22" s="54">
        <f t="shared" si="1"/>
        <v>16425324</v>
      </c>
      <c r="J22" s="54">
        <f t="shared" si="1"/>
        <v>0</v>
      </c>
      <c r="K22" s="54">
        <f t="shared" si="1"/>
        <v>0</v>
      </c>
      <c r="L22" s="54">
        <f t="shared" si="1"/>
        <v>0</v>
      </c>
      <c r="M22" s="54"/>
      <c r="N22" s="54">
        <f>SUM(N5:N21)</f>
        <v>180062</v>
      </c>
      <c r="O22" s="55">
        <f>SUM(O5:O21)</f>
        <v>41396506.000000007</v>
      </c>
      <c r="P22" s="6"/>
      <c r="Q22" s="6"/>
      <c r="R22" s="6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J23" s="4"/>
      <c r="K23" s="6"/>
      <c r="L23" s="4"/>
      <c r="M23" s="4"/>
      <c r="N23" s="4"/>
      <c r="O23" s="4"/>
      <c r="P23" s="6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6"/>
      <c r="F24" s="6"/>
      <c r="G24" s="4"/>
      <c r="H24" s="6"/>
      <c r="I24" s="14"/>
      <c r="J24" s="6"/>
      <c r="K24" s="4"/>
      <c r="L24" s="6"/>
      <c r="M24" s="6"/>
      <c r="N24" s="6"/>
      <c r="O24" s="4"/>
      <c r="P24" s="6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5">
      <c r="A26" s="4"/>
      <c r="B26" s="4"/>
      <c r="C26" s="4"/>
      <c r="D26" s="4"/>
      <c r="E26" s="4"/>
      <c r="F26" s="4"/>
      <c r="G26" s="4"/>
      <c r="H26" s="4"/>
      <c r="J26" s="4"/>
      <c r="K26" s="4"/>
      <c r="L26" s="6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5">
      <c r="A27" s="4"/>
      <c r="B27" s="4"/>
      <c r="C27" s="4"/>
      <c r="D27" s="4"/>
      <c r="E27" s="4"/>
      <c r="F27" s="4"/>
      <c r="G27" s="4"/>
      <c r="H27" s="6"/>
      <c r="J27" s="4"/>
      <c r="K27" s="4"/>
      <c r="L27" s="6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5">
      <c r="A28" s="4"/>
      <c r="B28" s="4"/>
      <c r="C28" s="4"/>
      <c r="D28" s="4"/>
      <c r="E28" s="4"/>
      <c r="F28" s="4"/>
      <c r="G28" s="4"/>
      <c r="H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5">
      <c r="A29" s="4"/>
      <c r="B29" s="4"/>
      <c r="C29" s="4"/>
      <c r="D29" s="4"/>
      <c r="E29" s="4"/>
      <c r="F29" s="4"/>
      <c r="G29" s="4"/>
      <c r="H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2" max="14" man="1"/>
  </rowBreaks>
  <colBreaks count="1" manualBreakCount="1">
    <brk id="1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9"/>
  <sheetViews>
    <sheetView view="pageBreakPreview" zoomScaleNormal="90" zoomScaleSheetLayoutView="100" workbookViewId="0">
      <selection activeCell="J5" sqref="J5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7" width="14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.7109375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1" t="s">
        <v>17</v>
      </c>
      <c r="L1" s="11"/>
      <c r="M1" s="71"/>
      <c r="N1" s="71"/>
      <c r="O1" s="71"/>
      <c r="P1" s="4"/>
      <c r="Q1" s="4"/>
      <c r="R1" s="4"/>
      <c r="S1" s="4"/>
      <c r="T1" s="4"/>
      <c r="U1" s="4"/>
    </row>
    <row r="2" spans="1:21" ht="33" customHeight="1" x14ac:dyDescent="0.25">
      <c r="A2" s="80" t="s">
        <v>21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4"/>
      <c r="Q2" s="4"/>
      <c r="R2" s="4"/>
      <c r="S2" s="4"/>
      <c r="T2" s="4"/>
      <c r="U2" s="4"/>
    </row>
    <row r="3" spans="1:21" ht="42.75" customHeight="1" x14ac:dyDescent="0.25">
      <c r="A3" s="73" t="s">
        <v>4</v>
      </c>
      <c r="B3" s="73" t="s">
        <v>0</v>
      </c>
      <c r="C3" s="73" t="s">
        <v>19</v>
      </c>
      <c r="D3" s="73" t="s">
        <v>2</v>
      </c>
      <c r="E3" s="73" t="s">
        <v>3</v>
      </c>
      <c r="F3" s="76"/>
      <c r="G3" s="76"/>
      <c r="H3" s="73" t="s">
        <v>8</v>
      </c>
      <c r="I3" s="73"/>
      <c r="J3" s="73"/>
      <c r="K3" s="77"/>
      <c r="L3" s="77"/>
      <c r="M3" s="77"/>
      <c r="N3" s="77"/>
      <c r="O3" s="78" t="s">
        <v>16</v>
      </c>
      <c r="P3" s="4"/>
      <c r="Q3" s="4"/>
      <c r="R3" s="4"/>
      <c r="S3" s="4"/>
      <c r="T3" s="4"/>
      <c r="U3" s="4"/>
    </row>
    <row r="4" spans="1:21" ht="153" customHeight="1" x14ac:dyDescent="0.25">
      <c r="A4" s="74"/>
      <c r="B4" s="74"/>
      <c r="C4" s="75"/>
      <c r="D4" s="74"/>
      <c r="E4" s="9" t="s">
        <v>5</v>
      </c>
      <c r="F4" s="9" t="s">
        <v>6</v>
      </c>
      <c r="G4" s="9" t="s">
        <v>7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79"/>
      <c r="P4" s="4"/>
      <c r="Q4" s="4"/>
      <c r="R4" s="4"/>
      <c r="S4" s="4"/>
      <c r="T4" s="4"/>
      <c r="U4" s="4"/>
    </row>
    <row r="5" spans="1:21" s="2" customFormat="1" ht="137.25" customHeight="1" x14ac:dyDescent="0.25">
      <c r="A5" s="16">
        <v>1</v>
      </c>
      <c r="B5" s="17" t="s">
        <v>23</v>
      </c>
      <c r="C5" s="18">
        <v>68</v>
      </c>
      <c r="D5" s="19">
        <v>69737.31</v>
      </c>
      <c r="E5" s="20">
        <v>1886270.08</v>
      </c>
      <c r="F5" s="20">
        <v>6232</v>
      </c>
      <c r="G5" s="20">
        <v>423259</v>
      </c>
      <c r="H5" s="20"/>
      <c r="I5" s="20">
        <v>2416373</v>
      </c>
      <c r="J5" s="20"/>
      <c r="K5" s="21"/>
      <c r="L5" s="20"/>
      <c r="M5" s="22"/>
      <c r="N5" s="22">
        <v>10003</v>
      </c>
      <c r="O5" s="23">
        <f t="shared" ref="O5:O21" si="0">C5*D5</f>
        <v>4742137.08</v>
      </c>
      <c r="P5" s="7"/>
      <c r="Q5" s="5"/>
      <c r="R5" s="6"/>
      <c r="S5" s="4"/>
      <c r="T5" s="4"/>
      <c r="U5" s="4"/>
    </row>
    <row r="6" spans="1:21" ht="153" customHeight="1" x14ac:dyDescent="0.25">
      <c r="A6" s="56">
        <v>2</v>
      </c>
      <c r="B6" s="57" t="s">
        <v>24</v>
      </c>
      <c r="C6" s="58">
        <v>10</v>
      </c>
      <c r="D6" s="59">
        <v>108427</v>
      </c>
      <c r="E6" s="60">
        <v>360610.44</v>
      </c>
      <c r="F6" s="60">
        <v>6232</v>
      </c>
      <c r="G6" s="60">
        <v>423259</v>
      </c>
      <c r="H6" s="60"/>
      <c r="I6" s="60">
        <v>284165.56</v>
      </c>
      <c r="J6" s="60"/>
      <c r="K6" s="61"/>
      <c r="L6" s="60"/>
      <c r="M6" s="62"/>
      <c r="N6" s="62">
        <v>10003</v>
      </c>
      <c r="O6" s="63">
        <f t="shared" si="0"/>
        <v>1084270</v>
      </c>
      <c r="P6" s="6"/>
      <c r="Q6" s="5"/>
      <c r="R6" s="6"/>
      <c r="S6" s="6"/>
      <c r="T6" s="4"/>
      <c r="U6" s="4"/>
    </row>
    <row r="7" spans="1:21" ht="146.25" customHeight="1" x14ac:dyDescent="0.25">
      <c r="A7" s="16">
        <v>3</v>
      </c>
      <c r="B7" s="17" t="s">
        <v>25</v>
      </c>
      <c r="C7" s="18">
        <v>81</v>
      </c>
      <c r="D7" s="19">
        <v>52611.97</v>
      </c>
      <c r="E7" s="20">
        <v>1548179.37</v>
      </c>
      <c r="F7" s="20">
        <v>6232</v>
      </c>
      <c r="G7" s="20">
        <v>341956.2</v>
      </c>
      <c r="H7" s="20"/>
      <c r="I7" s="20">
        <v>2355199</v>
      </c>
      <c r="J7" s="20"/>
      <c r="K7" s="21"/>
      <c r="L7" s="20"/>
      <c r="M7" s="22"/>
      <c r="N7" s="22">
        <v>10003</v>
      </c>
      <c r="O7" s="23">
        <f t="shared" si="0"/>
        <v>4261569.57</v>
      </c>
      <c r="P7" s="6"/>
      <c r="Q7" s="5"/>
      <c r="R7" s="4"/>
      <c r="S7" s="4"/>
      <c r="T7" s="4"/>
      <c r="U7" s="4"/>
    </row>
    <row r="8" spans="1:21" ht="159.75" customHeight="1" x14ac:dyDescent="0.25">
      <c r="A8" s="16">
        <v>4</v>
      </c>
      <c r="B8" s="17" t="s">
        <v>26</v>
      </c>
      <c r="C8" s="18">
        <v>39</v>
      </c>
      <c r="D8" s="19">
        <v>91229.2</v>
      </c>
      <c r="E8" s="20">
        <v>1875612.8</v>
      </c>
      <c r="F8" s="20">
        <v>6232</v>
      </c>
      <c r="G8" s="20">
        <v>503785</v>
      </c>
      <c r="H8" s="20"/>
      <c r="I8" s="20">
        <v>1162306</v>
      </c>
      <c r="J8" s="20"/>
      <c r="K8" s="21"/>
      <c r="L8" s="20"/>
      <c r="M8" s="22"/>
      <c r="N8" s="22">
        <v>10003</v>
      </c>
      <c r="O8" s="23">
        <f t="shared" si="0"/>
        <v>3557938.8</v>
      </c>
      <c r="P8" s="6"/>
      <c r="Q8" s="5"/>
      <c r="R8" s="4"/>
      <c r="S8" s="4"/>
      <c r="T8" s="4"/>
      <c r="U8" s="4"/>
    </row>
    <row r="9" spans="1:21" ht="156" customHeight="1" x14ac:dyDescent="0.25">
      <c r="A9" s="16">
        <v>5</v>
      </c>
      <c r="B9" s="17" t="s">
        <v>27</v>
      </c>
      <c r="C9" s="18">
        <v>52</v>
      </c>
      <c r="D9" s="19">
        <v>66462</v>
      </c>
      <c r="E9" s="20">
        <v>1624097</v>
      </c>
      <c r="F9" s="20">
        <v>6232</v>
      </c>
      <c r="G9" s="20">
        <v>346516</v>
      </c>
      <c r="H9" s="20"/>
      <c r="I9" s="20">
        <v>1468176</v>
      </c>
      <c r="J9" s="20"/>
      <c r="K9" s="21"/>
      <c r="L9" s="20"/>
      <c r="M9" s="22"/>
      <c r="N9" s="22">
        <v>11003</v>
      </c>
      <c r="O9" s="23">
        <f t="shared" si="0"/>
        <v>3456024</v>
      </c>
      <c r="P9" s="6"/>
      <c r="Q9" s="5"/>
      <c r="R9" s="4"/>
      <c r="S9" s="4"/>
      <c r="T9" s="4"/>
      <c r="U9" s="4"/>
    </row>
    <row r="10" spans="1:21" ht="166.5" customHeight="1" x14ac:dyDescent="0.25">
      <c r="A10" s="16">
        <v>6</v>
      </c>
      <c r="B10" s="17" t="s">
        <v>28</v>
      </c>
      <c r="C10" s="18">
        <v>17</v>
      </c>
      <c r="D10" s="32">
        <v>116945.71</v>
      </c>
      <c r="E10" s="20">
        <v>922499.33</v>
      </c>
      <c r="F10" s="20">
        <v>6232</v>
      </c>
      <c r="G10" s="20">
        <v>346516</v>
      </c>
      <c r="H10" s="20"/>
      <c r="I10" s="20">
        <v>701826.74</v>
      </c>
      <c r="J10" s="20"/>
      <c r="K10" s="21"/>
      <c r="L10" s="20"/>
      <c r="M10" s="22"/>
      <c r="N10" s="22">
        <v>11003</v>
      </c>
      <c r="O10" s="23">
        <f t="shared" si="0"/>
        <v>1988077.07</v>
      </c>
      <c r="P10" s="6"/>
      <c r="Q10" s="5"/>
      <c r="R10" s="4"/>
      <c r="S10" s="4"/>
      <c r="T10" s="4"/>
      <c r="U10" s="4"/>
    </row>
    <row r="11" spans="1:21" ht="141.75" customHeight="1" x14ac:dyDescent="0.25">
      <c r="A11" s="16">
        <v>7</v>
      </c>
      <c r="B11" s="17" t="s">
        <v>29</v>
      </c>
      <c r="C11" s="18">
        <v>25</v>
      </c>
      <c r="D11" s="19">
        <v>86318.31</v>
      </c>
      <c r="E11" s="20">
        <v>1090705.5</v>
      </c>
      <c r="F11" s="20">
        <v>6232</v>
      </c>
      <c r="G11" s="20">
        <v>346516</v>
      </c>
      <c r="H11" s="20"/>
      <c r="I11" s="20">
        <v>703501</v>
      </c>
      <c r="J11" s="20"/>
      <c r="K11" s="21"/>
      <c r="L11" s="20"/>
      <c r="M11" s="22"/>
      <c r="N11" s="22">
        <v>11003.25</v>
      </c>
      <c r="O11" s="23">
        <f t="shared" si="0"/>
        <v>2157957.75</v>
      </c>
      <c r="P11" s="6"/>
      <c r="Q11" s="5"/>
      <c r="R11" s="4"/>
      <c r="S11" s="4"/>
      <c r="T11" s="4"/>
      <c r="U11" s="4"/>
    </row>
    <row r="12" spans="1:21" ht="159.75" customHeight="1" x14ac:dyDescent="0.25">
      <c r="A12" s="16">
        <v>8</v>
      </c>
      <c r="B12" s="17" t="s">
        <v>30</v>
      </c>
      <c r="C12" s="18">
        <v>35</v>
      </c>
      <c r="D12" s="32">
        <v>109695.7</v>
      </c>
      <c r="E12" s="20">
        <v>2233052.5</v>
      </c>
      <c r="F12" s="20">
        <v>6232</v>
      </c>
      <c r="G12" s="20">
        <v>518517</v>
      </c>
      <c r="H12" s="20"/>
      <c r="I12" s="20">
        <v>1070545</v>
      </c>
      <c r="J12" s="20"/>
      <c r="K12" s="21"/>
      <c r="L12" s="20"/>
      <c r="M12" s="22"/>
      <c r="N12" s="22">
        <v>11003</v>
      </c>
      <c r="O12" s="23">
        <f t="shared" si="0"/>
        <v>3839349.5</v>
      </c>
      <c r="P12" s="6"/>
      <c r="Q12" s="5"/>
      <c r="R12" s="4"/>
      <c r="S12" s="4"/>
      <c r="T12" s="4"/>
      <c r="U12" s="4"/>
    </row>
    <row r="13" spans="1:21" ht="141" customHeight="1" x14ac:dyDescent="0.25">
      <c r="A13" s="16">
        <v>9</v>
      </c>
      <c r="B13" s="17" t="s">
        <v>31</v>
      </c>
      <c r="C13" s="18">
        <v>30</v>
      </c>
      <c r="D13" s="19">
        <v>62149.55</v>
      </c>
      <c r="E13" s="20">
        <v>709375.36</v>
      </c>
      <c r="F13" s="20">
        <v>6232</v>
      </c>
      <c r="G13" s="20">
        <v>346516</v>
      </c>
      <c r="H13" s="20"/>
      <c r="I13" s="20">
        <v>791359.84</v>
      </c>
      <c r="J13" s="20"/>
      <c r="K13" s="21"/>
      <c r="L13" s="20"/>
      <c r="M13" s="22"/>
      <c r="N13" s="22">
        <v>11003.3</v>
      </c>
      <c r="O13" s="23">
        <f t="shared" si="0"/>
        <v>1864486.5</v>
      </c>
      <c r="P13" s="6"/>
      <c r="Q13" s="5"/>
      <c r="R13" s="4"/>
      <c r="S13" s="4"/>
      <c r="T13" s="4"/>
      <c r="U13" s="4"/>
    </row>
    <row r="14" spans="1:21" ht="156" customHeight="1" thickBot="1" x14ac:dyDescent="0.3">
      <c r="A14" s="33">
        <v>10</v>
      </c>
      <c r="B14" s="34" t="s">
        <v>32</v>
      </c>
      <c r="C14" s="35">
        <v>8</v>
      </c>
      <c r="D14" s="36">
        <v>107856.05</v>
      </c>
      <c r="E14" s="37">
        <v>228807.22</v>
      </c>
      <c r="F14" s="37">
        <v>6232</v>
      </c>
      <c r="G14" s="37">
        <v>443917.33</v>
      </c>
      <c r="H14" s="37"/>
      <c r="I14" s="37">
        <v>172888.85</v>
      </c>
      <c r="J14" s="37"/>
      <c r="K14" s="38"/>
      <c r="L14" s="37"/>
      <c r="M14" s="39"/>
      <c r="N14" s="39">
        <v>11003</v>
      </c>
      <c r="O14" s="40">
        <f t="shared" si="0"/>
        <v>862848.4</v>
      </c>
      <c r="P14" s="6"/>
      <c r="Q14" s="5"/>
      <c r="R14" s="4"/>
      <c r="S14" s="4"/>
      <c r="T14" s="4"/>
      <c r="U14" s="4"/>
    </row>
    <row r="15" spans="1:21" ht="149.25" customHeight="1" x14ac:dyDescent="0.25">
      <c r="A15" s="41">
        <v>11</v>
      </c>
      <c r="B15" s="42" t="s">
        <v>33</v>
      </c>
      <c r="C15" s="43">
        <v>5</v>
      </c>
      <c r="D15" s="44">
        <v>82066.350000000006</v>
      </c>
      <c r="E15" s="45">
        <v>148835.20000000001</v>
      </c>
      <c r="F15" s="45">
        <v>6232</v>
      </c>
      <c r="G15" s="45">
        <v>91326.55</v>
      </c>
      <c r="H15" s="45"/>
      <c r="I15" s="45">
        <v>152935</v>
      </c>
      <c r="J15" s="45"/>
      <c r="K15" s="46"/>
      <c r="L15" s="45"/>
      <c r="M15" s="47"/>
      <c r="N15" s="47">
        <v>11003</v>
      </c>
      <c r="O15" s="48">
        <f t="shared" si="0"/>
        <v>410331.75</v>
      </c>
      <c r="P15" s="6"/>
      <c r="Q15" s="5"/>
      <c r="R15" s="4"/>
      <c r="S15" s="4"/>
      <c r="T15" s="4"/>
      <c r="U15" s="4"/>
    </row>
    <row r="16" spans="1:21" ht="158.25" customHeight="1" x14ac:dyDescent="0.25">
      <c r="A16" s="16">
        <v>12</v>
      </c>
      <c r="B16" s="17" t="s">
        <v>34</v>
      </c>
      <c r="C16" s="18">
        <v>14</v>
      </c>
      <c r="D16" s="19">
        <v>136537</v>
      </c>
      <c r="E16" s="20">
        <v>839358.55</v>
      </c>
      <c r="F16" s="20">
        <v>6232</v>
      </c>
      <c r="G16" s="20">
        <v>626706.44999999995</v>
      </c>
      <c r="H16" s="20"/>
      <c r="I16" s="20">
        <v>428218</v>
      </c>
      <c r="J16" s="20"/>
      <c r="K16" s="21"/>
      <c r="L16" s="20"/>
      <c r="M16" s="22"/>
      <c r="N16" s="22">
        <v>11003</v>
      </c>
      <c r="O16" s="23">
        <f t="shared" si="0"/>
        <v>1911518</v>
      </c>
      <c r="P16" s="6"/>
      <c r="Q16" s="5"/>
      <c r="R16" s="4"/>
      <c r="S16" s="4"/>
      <c r="T16" s="4"/>
      <c r="U16" s="4"/>
    </row>
    <row r="17" spans="1:21" ht="144" customHeight="1" x14ac:dyDescent="0.25">
      <c r="A17" s="16">
        <v>13</v>
      </c>
      <c r="B17" s="17" t="s">
        <v>35</v>
      </c>
      <c r="C17" s="18">
        <v>60</v>
      </c>
      <c r="D17" s="19">
        <v>64136.49</v>
      </c>
      <c r="E17" s="20">
        <v>1717614.32</v>
      </c>
      <c r="F17" s="20">
        <v>6232</v>
      </c>
      <c r="G17" s="20">
        <v>346516</v>
      </c>
      <c r="H17" s="20"/>
      <c r="I17" s="20">
        <v>1766824.08</v>
      </c>
      <c r="J17" s="20"/>
      <c r="K17" s="21"/>
      <c r="L17" s="20"/>
      <c r="M17" s="22"/>
      <c r="N17" s="22">
        <v>11003</v>
      </c>
      <c r="O17" s="23">
        <f t="shared" si="0"/>
        <v>3848189.4</v>
      </c>
      <c r="P17" s="6"/>
      <c r="Q17" s="5"/>
      <c r="R17" s="4"/>
      <c r="S17" s="4"/>
      <c r="T17" s="4"/>
      <c r="U17" s="4"/>
    </row>
    <row r="18" spans="1:21" ht="153" x14ac:dyDescent="0.25">
      <c r="A18" s="16">
        <v>14</v>
      </c>
      <c r="B18" s="17" t="s">
        <v>36</v>
      </c>
      <c r="C18" s="18">
        <v>11</v>
      </c>
      <c r="D18" s="49">
        <v>79614.34</v>
      </c>
      <c r="E18" s="20">
        <v>198000</v>
      </c>
      <c r="F18" s="20">
        <v>6232</v>
      </c>
      <c r="G18" s="20">
        <v>324065.74</v>
      </c>
      <c r="H18" s="20"/>
      <c r="I18" s="20">
        <v>336457</v>
      </c>
      <c r="J18" s="20"/>
      <c r="K18" s="21"/>
      <c r="L18" s="20"/>
      <c r="M18" s="22"/>
      <c r="N18" s="22">
        <v>11003</v>
      </c>
      <c r="O18" s="23">
        <f t="shared" si="0"/>
        <v>875757.74</v>
      </c>
      <c r="P18" s="6"/>
      <c r="Q18" s="5"/>
      <c r="R18" s="4"/>
      <c r="S18" s="4"/>
      <c r="T18" s="4"/>
      <c r="U18" s="4"/>
    </row>
    <row r="19" spans="1:21" ht="156.75" customHeight="1" x14ac:dyDescent="0.25">
      <c r="A19" s="16">
        <v>15</v>
      </c>
      <c r="B19" s="17" t="s">
        <v>37</v>
      </c>
      <c r="C19" s="18">
        <v>20</v>
      </c>
      <c r="D19" s="19">
        <v>93494</v>
      </c>
      <c r="E19" s="20">
        <v>502934</v>
      </c>
      <c r="F19" s="20">
        <v>6232</v>
      </c>
      <c r="G19" s="20">
        <v>786036</v>
      </c>
      <c r="H19" s="20"/>
      <c r="I19" s="20">
        <v>564675</v>
      </c>
      <c r="J19" s="20"/>
      <c r="K19" s="21"/>
      <c r="L19" s="20"/>
      <c r="M19" s="22"/>
      <c r="N19" s="22">
        <v>10003</v>
      </c>
      <c r="O19" s="23">
        <f t="shared" si="0"/>
        <v>1869880</v>
      </c>
      <c r="P19" s="6"/>
      <c r="Q19" s="5"/>
      <c r="R19" s="4"/>
      <c r="S19" s="4"/>
      <c r="T19" s="4"/>
      <c r="U19" s="4"/>
    </row>
    <row r="20" spans="1:21" ht="171" customHeight="1" x14ac:dyDescent="0.25">
      <c r="A20" s="56">
        <v>16</v>
      </c>
      <c r="B20" s="57" t="s">
        <v>38</v>
      </c>
      <c r="C20" s="58">
        <v>8</v>
      </c>
      <c r="D20" s="59">
        <v>108493.99</v>
      </c>
      <c r="E20" s="60">
        <v>232729</v>
      </c>
      <c r="F20" s="60">
        <v>6232</v>
      </c>
      <c r="G20" s="60">
        <v>436036</v>
      </c>
      <c r="H20" s="60"/>
      <c r="I20" s="60">
        <v>182951.92</v>
      </c>
      <c r="J20" s="60"/>
      <c r="K20" s="61"/>
      <c r="L20" s="60"/>
      <c r="M20" s="62"/>
      <c r="N20" s="62">
        <v>10003</v>
      </c>
      <c r="O20" s="63">
        <f t="shared" si="0"/>
        <v>867951.92</v>
      </c>
      <c r="P20" s="6"/>
      <c r="Q20" s="5"/>
      <c r="R20" s="4"/>
      <c r="S20" s="4"/>
      <c r="T20" s="4"/>
      <c r="U20" s="4"/>
    </row>
    <row r="21" spans="1:21" ht="87.75" customHeight="1" x14ac:dyDescent="0.25">
      <c r="A21" s="16">
        <v>17</v>
      </c>
      <c r="B21" s="17" t="s">
        <v>39</v>
      </c>
      <c r="C21" s="18">
        <v>54</v>
      </c>
      <c r="D21" s="32">
        <v>70337.38</v>
      </c>
      <c r="E21" s="20">
        <v>1870702.33</v>
      </c>
      <c r="F21" s="20">
        <v>6237</v>
      </c>
      <c r="G21" s="20">
        <v>44343.73</v>
      </c>
      <c r="H21" s="20"/>
      <c r="I21" s="20">
        <v>1866922.01</v>
      </c>
      <c r="J21" s="20"/>
      <c r="K21" s="21"/>
      <c r="L21" s="20"/>
      <c r="M21" s="22"/>
      <c r="N21" s="22">
        <v>10013.450000000001</v>
      </c>
      <c r="O21" s="23">
        <f t="shared" si="0"/>
        <v>3798218.5200000005</v>
      </c>
      <c r="P21" s="6"/>
      <c r="Q21" s="5"/>
      <c r="R21" s="4"/>
      <c r="S21" s="4"/>
      <c r="T21" s="4"/>
      <c r="U21" s="4"/>
    </row>
    <row r="22" spans="1:21" ht="23.25" customHeight="1" thickBot="1" x14ac:dyDescent="0.3">
      <c r="A22" s="50"/>
      <c r="B22" s="66" t="s">
        <v>1</v>
      </c>
      <c r="C22" s="67">
        <f>SUM(C5:C21)</f>
        <v>537</v>
      </c>
      <c r="D22" s="68"/>
      <c r="E22" s="69">
        <f t="shared" ref="E22:L22" si="1">SUM(E5:E21)</f>
        <v>17989383</v>
      </c>
      <c r="F22" s="69">
        <f t="shared" si="1"/>
        <v>105949</v>
      </c>
      <c r="G22" s="69">
        <f t="shared" si="1"/>
        <v>6695788.0000000009</v>
      </c>
      <c r="H22" s="69">
        <f t="shared" si="1"/>
        <v>0</v>
      </c>
      <c r="I22" s="69">
        <f t="shared" si="1"/>
        <v>16425324</v>
      </c>
      <c r="J22" s="69">
        <f t="shared" si="1"/>
        <v>0</v>
      </c>
      <c r="K22" s="69">
        <f t="shared" si="1"/>
        <v>0</v>
      </c>
      <c r="L22" s="69">
        <f t="shared" si="1"/>
        <v>0</v>
      </c>
      <c r="M22" s="69"/>
      <c r="N22" s="69">
        <f>SUM(N5:N21)</f>
        <v>180062</v>
      </c>
      <c r="O22" s="70">
        <f>SUM(O5:O21)</f>
        <v>41396506.000000007</v>
      </c>
      <c r="P22" s="6"/>
      <c r="Q22" s="6"/>
      <c r="R22" s="6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I23" s="4"/>
      <c r="J23" s="4"/>
      <c r="K23" s="6"/>
      <c r="L23" s="4"/>
      <c r="M23" s="4"/>
      <c r="N23" s="4"/>
      <c r="O23" s="4"/>
      <c r="P23" s="6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6"/>
      <c r="F24" s="6"/>
      <c r="G24" s="4"/>
      <c r="H24" s="6"/>
      <c r="I24" s="6"/>
      <c r="J24" s="6"/>
      <c r="K24" s="4"/>
      <c r="L24" s="6"/>
      <c r="M24" s="6"/>
      <c r="N24" s="6"/>
      <c r="O24" s="4"/>
      <c r="P24" s="6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6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5">
      <c r="A27" s="4"/>
      <c r="B27" s="4"/>
      <c r="C27" s="4"/>
      <c r="D27" s="4"/>
      <c r="E27" s="4"/>
      <c r="F27" s="4"/>
      <c r="G27" s="4"/>
      <c r="H27" s="6"/>
      <c r="I27" s="4"/>
      <c r="J27" s="4"/>
      <c r="K27" s="4"/>
      <c r="L27" s="6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9"/>
  <sheetViews>
    <sheetView view="pageBreakPreview" zoomScale="96" zoomScaleNormal="90" zoomScaleSheetLayoutView="96" workbookViewId="0">
      <selection activeCell="C6" sqref="C6"/>
    </sheetView>
  </sheetViews>
  <sheetFormatPr defaultRowHeight="15" x14ac:dyDescent="0.25"/>
  <cols>
    <col min="1" max="1" width="4" customWidth="1"/>
    <col min="2" max="2" width="15.140625" customWidth="1"/>
    <col min="3" max="4" width="10.28515625" customWidth="1"/>
    <col min="5" max="5" width="13.7109375" style="3" customWidth="1"/>
    <col min="6" max="6" width="14.7109375" style="2" customWidth="1"/>
    <col min="7" max="7" width="13.5703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64"/>
      <c r="B1" s="65"/>
      <c r="C1" s="65"/>
      <c r="D1" s="65"/>
      <c r="E1" s="65"/>
      <c r="F1" s="65"/>
      <c r="G1" s="65"/>
      <c r="H1" s="65"/>
      <c r="I1" s="65"/>
      <c r="J1" s="65"/>
      <c r="K1" s="11" t="s">
        <v>17</v>
      </c>
      <c r="L1" s="11"/>
      <c r="M1" s="71"/>
      <c r="N1" s="71"/>
      <c r="O1" s="71"/>
      <c r="P1" s="4"/>
      <c r="Q1" s="4"/>
      <c r="R1" s="4"/>
      <c r="S1" s="4"/>
      <c r="T1" s="4"/>
      <c r="U1" s="4"/>
    </row>
    <row r="2" spans="1:21" ht="31.5" customHeight="1" x14ac:dyDescent="0.25">
      <c r="A2" s="72" t="s">
        <v>22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4"/>
      <c r="Q2" s="4"/>
      <c r="R2" s="4"/>
      <c r="S2" s="4"/>
      <c r="T2" s="4"/>
      <c r="U2" s="4"/>
    </row>
    <row r="3" spans="1:21" ht="42.75" customHeight="1" x14ac:dyDescent="0.25">
      <c r="A3" s="73" t="s">
        <v>4</v>
      </c>
      <c r="B3" s="73" t="s">
        <v>0</v>
      </c>
      <c r="C3" s="73" t="s">
        <v>19</v>
      </c>
      <c r="D3" s="73" t="s">
        <v>2</v>
      </c>
      <c r="E3" s="73" t="s">
        <v>3</v>
      </c>
      <c r="F3" s="76"/>
      <c r="G3" s="76"/>
      <c r="H3" s="73" t="s">
        <v>8</v>
      </c>
      <c r="I3" s="73"/>
      <c r="J3" s="73"/>
      <c r="K3" s="77"/>
      <c r="L3" s="77"/>
      <c r="M3" s="77"/>
      <c r="N3" s="77"/>
      <c r="O3" s="78" t="s">
        <v>16</v>
      </c>
      <c r="P3" s="4"/>
      <c r="Q3" s="4"/>
      <c r="R3" s="4"/>
      <c r="S3" s="4"/>
      <c r="T3" s="4"/>
      <c r="U3" s="4"/>
    </row>
    <row r="4" spans="1:21" ht="153" customHeight="1" x14ac:dyDescent="0.25">
      <c r="A4" s="74"/>
      <c r="B4" s="74"/>
      <c r="C4" s="75"/>
      <c r="D4" s="74"/>
      <c r="E4" s="9" t="s">
        <v>5</v>
      </c>
      <c r="F4" s="9" t="s">
        <v>6</v>
      </c>
      <c r="G4" s="9" t="s">
        <v>7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79"/>
      <c r="P4" s="4"/>
      <c r="Q4" s="4"/>
      <c r="R4" s="4"/>
      <c r="S4" s="4"/>
      <c r="T4" s="4"/>
      <c r="U4" s="4"/>
    </row>
    <row r="5" spans="1:21" s="2" customFormat="1" ht="139.5" customHeight="1" x14ac:dyDescent="0.25">
      <c r="A5" s="16">
        <v>1</v>
      </c>
      <c r="B5" s="17" t="s">
        <v>23</v>
      </c>
      <c r="C5" s="18">
        <v>68</v>
      </c>
      <c r="D5" s="19">
        <v>69737.31</v>
      </c>
      <c r="E5" s="20">
        <v>1886270.08</v>
      </c>
      <c r="F5" s="20">
        <v>6232</v>
      </c>
      <c r="G5" s="20">
        <v>423259</v>
      </c>
      <c r="H5" s="20"/>
      <c r="I5" s="20">
        <v>2416373</v>
      </c>
      <c r="J5" s="20"/>
      <c r="K5" s="21"/>
      <c r="L5" s="20"/>
      <c r="M5" s="22"/>
      <c r="N5" s="22">
        <v>10003</v>
      </c>
      <c r="O5" s="23">
        <f t="shared" ref="O5:O21" si="0">C5*D5</f>
        <v>4742137.08</v>
      </c>
      <c r="P5" s="7"/>
      <c r="Q5" s="5"/>
      <c r="R5" s="6"/>
      <c r="S5" s="4"/>
      <c r="T5" s="4"/>
      <c r="U5" s="4"/>
    </row>
    <row r="6" spans="1:21" ht="156.75" customHeight="1" x14ac:dyDescent="0.25">
      <c r="A6" s="56">
        <v>2</v>
      </c>
      <c r="B6" s="57" t="s">
        <v>24</v>
      </c>
      <c r="C6" s="58">
        <v>10</v>
      </c>
      <c r="D6" s="59">
        <v>108427</v>
      </c>
      <c r="E6" s="60">
        <v>360610.44</v>
      </c>
      <c r="F6" s="60">
        <v>6232</v>
      </c>
      <c r="G6" s="60">
        <v>423259</v>
      </c>
      <c r="H6" s="60"/>
      <c r="I6" s="60">
        <v>284165.56</v>
      </c>
      <c r="J6" s="60"/>
      <c r="K6" s="61"/>
      <c r="L6" s="60"/>
      <c r="M6" s="62"/>
      <c r="N6" s="62">
        <v>10003</v>
      </c>
      <c r="O6" s="63">
        <f t="shared" si="0"/>
        <v>1084270</v>
      </c>
      <c r="P6" s="6"/>
      <c r="Q6" s="5"/>
      <c r="R6" s="6"/>
      <c r="S6" s="6"/>
      <c r="T6" s="4"/>
      <c r="U6" s="4"/>
    </row>
    <row r="7" spans="1:21" ht="137.25" customHeight="1" x14ac:dyDescent="0.25">
      <c r="A7" s="24">
        <v>3</v>
      </c>
      <c r="B7" s="25" t="s">
        <v>25</v>
      </c>
      <c r="C7" s="26">
        <v>81</v>
      </c>
      <c r="D7" s="27">
        <v>52611.97</v>
      </c>
      <c r="E7" s="28">
        <v>1548179.37</v>
      </c>
      <c r="F7" s="28">
        <v>6232</v>
      </c>
      <c r="G7" s="28">
        <v>341956.2</v>
      </c>
      <c r="H7" s="28"/>
      <c r="I7" s="28">
        <v>2355199</v>
      </c>
      <c r="J7" s="28"/>
      <c r="K7" s="29"/>
      <c r="L7" s="28"/>
      <c r="M7" s="30"/>
      <c r="N7" s="30">
        <v>10003</v>
      </c>
      <c r="O7" s="31">
        <f t="shared" si="0"/>
        <v>4261569.57</v>
      </c>
      <c r="P7" s="6"/>
      <c r="Q7" s="5"/>
      <c r="R7" s="4"/>
      <c r="S7" s="4"/>
      <c r="T7" s="4"/>
      <c r="U7" s="4"/>
    </row>
    <row r="8" spans="1:21" ht="153" customHeight="1" x14ac:dyDescent="0.25">
      <c r="A8" s="16">
        <v>4</v>
      </c>
      <c r="B8" s="17" t="s">
        <v>26</v>
      </c>
      <c r="C8" s="18">
        <v>39</v>
      </c>
      <c r="D8" s="19">
        <v>91229.2</v>
      </c>
      <c r="E8" s="20">
        <v>1875612.8</v>
      </c>
      <c r="F8" s="20">
        <v>6232</v>
      </c>
      <c r="G8" s="20">
        <v>503785</v>
      </c>
      <c r="H8" s="20"/>
      <c r="I8" s="20">
        <v>1162306</v>
      </c>
      <c r="J8" s="20"/>
      <c r="K8" s="21"/>
      <c r="L8" s="20"/>
      <c r="M8" s="22"/>
      <c r="N8" s="22">
        <v>10003</v>
      </c>
      <c r="O8" s="23">
        <f t="shared" si="0"/>
        <v>3557938.8</v>
      </c>
      <c r="P8" s="6"/>
      <c r="Q8" s="5"/>
      <c r="R8" s="4"/>
      <c r="S8" s="4"/>
      <c r="T8" s="4"/>
      <c r="U8" s="4"/>
    </row>
    <row r="9" spans="1:21" ht="134.25" customHeight="1" x14ac:dyDescent="0.25">
      <c r="A9" s="16">
        <v>5</v>
      </c>
      <c r="B9" s="17" t="s">
        <v>27</v>
      </c>
      <c r="C9" s="18">
        <v>52</v>
      </c>
      <c r="D9" s="19">
        <v>66462</v>
      </c>
      <c r="E9" s="20">
        <v>1624097</v>
      </c>
      <c r="F9" s="20">
        <v>6232</v>
      </c>
      <c r="G9" s="20">
        <v>346516</v>
      </c>
      <c r="H9" s="20"/>
      <c r="I9" s="20">
        <v>1468176</v>
      </c>
      <c r="J9" s="20"/>
      <c r="K9" s="21"/>
      <c r="L9" s="20"/>
      <c r="M9" s="22"/>
      <c r="N9" s="22">
        <v>11003</v>
      </c>
      <c r="O9" s="23">
        <f t="shared" si="0"/>
        <v>3456024</v>
      </c>
      <c r="P9" s="6"/>
      <c r="Q9" s="5"/>
      <c r="R9" s="4"/>
      <c r="S9" s="4"/>
      <c r="T9" s="4"/>
      <c r="U9" s="4"/>
    </row>
    <row r="10" spans="1:21" ht="164.25" customHeight="1" x14ac:dyDescent="0.25">
      <c r="A10" s="16">
        <v>6</v>
      </c>
      <c r="B10" s="17" t="s">
        <v>28</v>
      </c>
      <c r="C10" s="18">
        <v>17</v>
      </c>
      <c r="D10" s="32">
        <v>116945.71</v>
      </c>
      <c r="E10" s="20">
        <v>922499.33</v>
      </c>
      <c r="F10" s="20">
        <v>6232</v>
      </c>
      <c r="G10" s="20">
        <v>346516</v>
      </c>
      <c r="H10" s="20"/>
      <c r="I10" s="20">
        <v>701826.74</v>
      </c>
      <c r="J10" s="20"/>
      <c r="K10" s="21"/>
      <c r="L10" s="20"/>
      <c r="M10" s="22"/>
      <c r="N10" s="22">
        <v>11003</v>
      </c>
      <c r="O10" s="23">
        <f t="shared" si="0"/>
        <v>1988077.07</v>
      </c>
      <c r="P10" s="6"/>
      <c r="Q10" s="5"/>
      <c r="R10" s="4"/>
      <c r="S10" s="4"/>
      <c r="T10" s="4"/>
      <c r="U10" s="4"/>
    </row>
    <row r="11" spans="1:21" ht="143.25" customHeight="1" x14ac:dyDescent="0.25">
      <c r="A11" s="16">
        <v>7</v>
      </c>
      <c r="B11" s="17" t="s">
        <v>29</v>
      </c>
      <c r="C11" s="18">
        <v>25</v>
      </c>
      <c r="D11" s="19">
        <v>86318.31</v>
      </c>
      <c r="E11" s="20">
        <v>1090705.5</v>
      </c>
      <c r="F11" s="20">
        <v>6232</v>
      </c>
      <c r="G11" s="20">
        <v>346516</v>
      </c>
      <c r="H11" s="20"/>
      <c r="I11" s="20">
        <v>703501</v>
      </c>
      <c r="J11" s="20"/>
      <c r="K11" s="21"/>
      <c r="L11" s="20"/>
      <c r="M11" s="22"/>
      <c r="N11" s="22">
        <v>11003.25</v>
      </c>
      <c r="O11" s="23">
        <f t="shared" si="0"/>
        <v>2157957.75</v>
      </c>
      <c r="P11" s="6"/>
      <c r="Q11" s="5"/>
      <c r="R11" s="4"/>
      <c r="S11" s="4"/>
      <c r="T11" s="4"/>
      <c r="U11" s="4"/>
    </row>
    <row r="12" spans="1:21" ht="151.5" customHeight="1" x14ac:dyDescent="0.25">
      <c r="A12" s="16">
        <v>8</v>
      </c>
      <c r="B12" s="17" t="s">
        <v>30</v>
      </c>
      <c r="C12" s="18">
        <v>35</v>
      </c>
      <c r="D12" s="32">
        <v>109695.7</v>
      </c>
      <c r="E12" s="20">
        <v>2233052.5</v>
      </c>
      <c r="F12" s="20">
        <v>6232</v>
      </c>
      <c r="G12" s="20">
        <v>518517</v>
      </c>
      <c r="H12" s="20"/>
      <c r="I12" s="20">
        <v>1070545</v>
      </c>
      <c r="J12" s="20"/>
      <c r="K12" s="21"/>
      <c r="L12" s="20"/>
      <c r="M12" s="22"/>
      <c r="N12" s="22">
        <v>11003</v>
      </c>
      <c r="O12" s="23">
        <f t="shared" si="0"/>
        <v>3839349.5</v>
      </c>
      <c r="P12" s="6"/>
      <c r="Q12" s="5"/>
      <c r="R12" s="4"/>
      <c r="S12" s="4"/>
      <c r="T12" s="4"/>
      <c r="U12" s="4"/>
    </row>
    <row r="13" spans="1:21" ht="138" customHeight="1" x14ac:dyDescent="0.25">
      <c r="A13" s="16">
        <v>9</v>
      </c>
      <c r="B13" s="17" t="s">
        <v>31</v>
      </c>
      <c r="C13" s="18">
        <v>30</v>
      </c>
      <c r="D13" s="19">
        <v>62149.55</v>
      </c>
      <c r="E13" s="20">
        <v>709375.36</v>
      </c>
      <c r="F13" s="20">
        <v>6232</v>
      </c>
      <c r="G13" s="20">
        <v>346516</v>
      </c>
      <c r="H13" s="20"/>
      <c r="I13" s="20">
        <v>791359.84</v>
      </c>
      <c r="J13" s="20"/>
      <c r="K13" s="21"/>
      <c r="L13" s="20"/>
      <c r="M13" s="22"/>
      <c r="N13" s="22">
        <v>11003.3</v>
      </c>
      <c r="O13" s="23">
        <f t="shared" si="0"/>
        <v>1864486.5</v>
      </c>
      <c r="P13" s="6"/>
      <c r="Q13" s="5"/>
      <c r="R13" s="4"/>
      <c r="S13" s="4"/>
      <c r="T13" s="4"/>
      <c r="U13" s="4"/>
    </row>
    <row r="14" spans="1:21" ht="148.5" customHeight="1" thickBot="1" x14ac:dyDescent="0.3">
      <c r="A14" s="33">
        <v>10</v>
      </c>
      <c r="B14" s="34" t="s">
        <v>32</v>
      </c>
      <c r="C14" s="35">
        <v>8</v>
      </c>
      <c r="D14" s="36">
        <v>107856.05</v>
      </c>
      <c r="E14" s="37">
        <v>228807.22</v>
      </c>
      <c r="F14" s="37">
        <v>6232</v>
      </c>
      <c r="G14" s="37">
        <v>443917.33</v>
      </c>
      <c r="H14" s="37"/>
      <c r="I14" s="37">
        <v>172888.85</v>
      </c>
      <c r="J14" s="37"/>
      <c r="K14" s="38"/>
      <c r="L14" s="37"/>
      <c r="M14" s="39"/>
      <c r="N14" s="39">
        <v>11003</v>
      </c>
      <c r="O14" s="40">
        <f t="shared" si="0"/>
        <v>862848.4</v>
      </c>
      <c r="P14" s="6"/>
      <c r="Q14" s="5"/>
      <c r="R14" s="4"/>
      <c r="S14" s="4"/>
      <c r="T14" s="4"/>
      <c r="U14" s="4"/>
    </row>
    <row r="15" spans="1:21" ht="134.25" customHeight="1" x14ac:dyDescent="0.25">
      <c r="A15" s="41">
        <v>11</v>
      </c>
      <c r="B15" s="42" t="s">
        <v>33</v>
      </c>
      <c r="C15" s="43">
        <v>5</v>
      </c>
      <c r="D15" s="44">
        <v>82066.350000000006</v>
      </c>
      <c r="E15" s="45">
        <v>148835.20000000001</v>
      </c>
      <c r="F15" s="45">
        <v>6232</v>
      </c>
      <c r="G15" s="45">
        <v>91326.55</v>
      </c>
      <c r="H15" s="45"/>
      <c r="I15" s="45">
        <v>152935</v>
      </c>
      <c r="J15" s="45"/>
      <c r="K15" s="46"/>
      <c r="L15" s="45"/>
      <c r="M15" s="47"/>
      <c r="N15" s="47">
        <v>11003</v>
      </c>
      <c r="O15" s="48">
        <f t="shared" si="0"/>
        <v>410331.75</v>
      </c>
      <c r="P15" s="6"/>
      <c r="Q15" s="5"/>
      <c r="R15" s="4"/>
      <c r="S15" s="4"/>
      <c r="T15" s="4"/>
      <c r="U15" s="4"/>
    </row>
    <row r="16" spans="1:21" ht="159" customHeight="1" x14ac:dyDescent="0.25">
      <c r="A16" s="16">
        <v>12</v>
      </c>
      <c r="B16" s="17" t="s">
        <v>34</v>
      </c>
      <c r="C16" s="18">
        <v>14</v>
      </c>
      <c r="D16" s="19">
        <v>136537</v>
      </c>
      <c r="E16" s="20">
        <v>839358.55</v>
      </c>
      <c r="F16" s="20">
        <v>6232</v>
      </c>
      <c r="G16" s="20">
        <v>626706.44999999995</v>
      </c>
      <c r="H16" s="20"/>
      <c r="I16" s="20">
        <v>428218</v>
      </c>
      <c r="J16" s="20"/>
      <c r="K16" s="21"/>
      <c r="L16" s="20"/>
      <c r="M16" s="22"/>
      <c r="N16" s="22">
        <v>11003</v>
      </c>
      <c r="O16" s="23">
        <f t="shared" si="0"/>
        <v>1911518</v>
      </c>
      <c r="P16" s="6"/>
      <c r="Q16" s="5"/>
      <c r="R16" s="4"/>
      <c r="S16" s="4"/>
      <c r="T16" s="4"/>
      <c r="U16" s="4"/>
    </row>
    <row r="17" spans="1:21" ht="144" customHeight="1" x14ac:dyDescent="0.25">
      <c r="A17" s="16">
        <v>13</v>
      </c>
      <c r="B17" s="17" t="s">
        <v>35</v>
      </c>
      <c r="C17" s="18">
        <v>60</v>
      </c>
      <c r="D17" s="19">
        <v>64136.49</v>
      </c>
      <c r="E17" s="20">
        <v>1717614.32</v>
      </c>
      <c r="F17" s="20">
        <v>6232</v>
      </c>
      <c r="G17" s="20">
        <v>346516</v>
      </c>
      <c r="H17" s="20"/>
      <c r="I17" s="20">
        <v>1766824.08</v>
      </c>
      <c r="J17" s="20"/>
      <c r="K17" s="21"/>
      <c r="L17" s="20"/>
      <c r="M17" s="22"/>
      <c r="N17" s="22">
        <v>11003</v>
      </c>
      <c r="O17" s="23">
        <f t="shared" si="0"/>
        <v>3848189.4</v>
      </c>
      <c r="P17" s="6"/>
      <c r="Q17" s="5"/>
      <c r="R17" s="4"/>
      <c r="S17" s="4"/>
      <c r="T17" s="4"/>
      <c r="U17" s="4"/>
    </row>
    <row r="18" spans="1:21" ht="160.5" customHeight="1" x14ac:dyDescent="0.25">
      <c r="A18" s="16">
        <v>14</v>
      </c>
      <c r="B18" s="17" t="s">
        <v>36</v>
      </c>
      <c r="C18" s="18">
        <v>11</v>
      </c>
      <c r="D18" s="49">
        <v>79614.34</v>
      </c>
      <c r="E18" s="20">
        <v>198000</v>
      </c>
      <c r="F18" s="20">
        <v>6232</v>
      </c>
      <c r="G18" s="20">
        <v>324065.74</v>
      </c>
      <c r="H18" s="20"/>
      <c r="I18" s="20">
        <v>336457</v>
      </c>
      <c r="J18" s="20"/>
      <c r="K18" s="21"/>
      <c r="L18" s="20"/>
      <c r="M18" s="22"/>
      <c r="N18" s="22">
        <v>11003</v>
      </c>
      <c r="O18" s="23">
        <f t="shared" si="0"/>
        <v>875757.74</v>
      </c>
      <c r="P18" s="6"/>
      <c r="Q18" s="5"/>
      <c r="R18" s="4"/>
      <c r="S18" s="4"/>
      <c r="T18" s="4"/>
      <c r="U18" s="4"/>
    </row>
    <row r="19" spans="1:21" ht="156" customHeight="1" x14ac:dyDescent="0.25">
      <c r="A19" s="16">
        <v>15</v>
      </c>
      <c r="B19" s="17" t="s">
        <v>37</v>
      </c>
      <c r="C19" s="18">
        <v>20</v>
      </c>
      <c r="D19" s="19">
        <v>93494</v>
      </c>
      <c r="E19" s="20">
        <v>502934</v>
      </c>
      <c r="F19" s="20">
        <v>6232</v>
      </c>
      <c r="G19" s="20">
        <v>786036</v>
      </c>
      <c r="H19" s="20"/>
      <c r="I19" s="20">
        <v>564675</v>
      </c>
      <c r="J19" s="20"/>
      <c r="K19" s="21"/>
      <c r="L19" s="20"/>
      <c r="M19" s="22"/>
      <c r="N19" s="22">
        <v>10003</v>
      </c>
      <c r="O19" s="23">
        <f t="shared" si="0"/>
        <v>1869880</v>
      </c>
      <c r="P19" s="6"/>
      <c r="Q19" s="5"/>
      <c r="R19" s="4"/>
      <c r="S19" s="4"/>
      <c r="T19" s="4"/>
      <c r="U19" s="4"/>
    </row>
    <row r="20" spans="1:21" ht="166.5" customHeight="1" x14ac:dyDescent="0.25">
      <c r="A20" s="56">
        <v>16</v>
      </c>
      <c r="B20" s="57" t="s">
        <v>38</v>
      </c>
      <c r="C20" s="58">
        <v>8</v>
      </c>
      <c r="D20" s="59">
        <v>108493.99</v>
      </c>
      <c r="E20" s="60">
        <v>232729</v>
      </c>
      <c r="F20" s="60">
        <v>6232</v>
      </c>
      <c r="G20" s="60">
        <v>436036</v>
      </c>
      <c r="H20" s="60"/>
      <c r="I20" s="60">
        <v>182951.92</v>
      </c>
      <c r="J20" s="60"/>
      <c r="K20" s="61"/>
      <c r="L20" s="60"/>
      <c r="M20" s="62"/>
      <c r="N20" s="62">
        <v>10003</v>
      </c>
      <c r="O20" s="63">
        <f t="shared" si="0"/>
        <v>867951.92</v>
      </c>
      <c r="P20" s="6"/>
      <c r="Q20" s="5"/>
      <c r="R20" s="4"/>
      <c r="S20" s="4"/>
      <c r="T20" s="4"/>
      <c r="U20" s="4"/>
    </row>
    <row r="21" spans="1:21" ht="96" customHeight="1" x14ac:dyDescent="0.25">
      <c r="A21" s="16">
        <v>17</v>
      </c>
      <c r="B21" s="17" t="s">
        <v>39</v>
      </c>
      <c r="C21" s="18">
        <v>54</v>
      </c>
      <c r="D21" s="32">
        <v>70337.38</v>
      </c>
      <c r="E21" s="20">
        <v>1870702.33</v>
      </c>
      <c r="F21" s="20">
        <v>6237</v>
      </c>
      <c r="G21" s="20">
        <v>44343.73</v>
      </c>
      <c r="H21" s="20"/>
      <c r="I21" s="20">
        <v>1866922.01</v>
      </c>
      <c r="J21" s="20"/>
      <c r="K21" s="21"/>
      <c r="L21" s="20"/>
      <c r="M21" s="22"/>
      <c r="N21" s="22">
        <v>10013.450000000001</v>
      </c>
      <c r="O21" s="23">
        <f t="shared" si="0"/>
        <v>3798218.5200000005</v>
      </c>
      <c r="P21" s="6"/>
      <c r="Q21" s="5"/>
      <c r="R21" s="4"/>
      <c r="S21" s="4"/>
      <c r="T21" s="4"/>
      <c r="U21" s="4"/>
    </row>
    <row r="22" spans="1:21" ht="23.25" customHeight="1" thickBot="1" x14ac:dyDescent="0.3">
      <c r="A22" s="50"/>
      <c r="B22" s="51" t="s">
        <v>1</v>
      </c>
      <c r="C22" s="52">
        <f>SUM(C5:C21)</f>
        <v>537</v>
      </c>
      <c r="D22" s="53"/>
      <c r="E22" s="54">
        <f t="shared" ref="E22:L22" si="1">SUM(E5:E21)</f>
        <v>17989383</v>
      </c>
      <c r="F22" s="54">
        <f t="shared" si="1"/>
        <v>105949</v>
      </c>
      <c r="G22" s="54">
        <f t="shared" si="1"/>
        <v>6695788.0000000009</v>
      </c>
      <c r="H22" s="54">
        <f t="shared" si="1"/>
        <v>0</v>
      </c>
      <c r="I22" s="54">
        <f t="shared" si="1"/>
        <v>16425324</v>
      </c>
      <c r="J22" s="54">
        <f t="shared" si="1"/>
        <v>0</v>
      </c>
      <c r="K22" s="54">
        <f t="shared" si="1"/>
        <v>0</v>
      </c>
      <c r="L22" s="54">
        <f t="shared" si="1"/>
        <v>0</v>
      </c>
      <c r="M22" s="54"/>
      <c r="N22" s="54">
        <f>SUM(N5:N21)</f>
        <v>180062</v>
      </c>
      <c r="O22" s="55">
        <f>SUM(O5:O21)</f>
        <v>41396506.000000007</v>
      </c>
      <c r="P22" s="6"/>
      <c r="Q22" s="6"/>
      <c r="R22" s="6"/>
      <c r="S22" s="4"/>
      <c r="T22" s="4"/>
      <c r="U22" s="4"/>
    </row>
    <row r="23" spans="1:21" x14ac:dyDescent="0.25">
      <c r="A23" s="4"/>
      <c r="B23" s="4"/>
      <c r="C23" s="4"/>
      <c r="D23" s="4"/>
      <c r="E23" s="4"/>
      <c r="F23" s="4"/>
      <c r="G23" s="4"/>
      <c r="H23" s="6"/>
      <c r="I23" s="4"/>
      <c r="J23" s="4"/>
      <c r="K23" s="6"/>
      <c r="L23" s="4"/>
      <c r="M23" s="4"/>
      <c r="N23" s="4"/>
      <c r="O23" s="4"/>
      <c r="P23" s="6"/>
      <c r="Q23" s="4"/>
      <c r="R23" s="4"/>
      <c r="S23" s="4"/>
      <c r="T23" s="4"/>
      <c r="U23" s="4"/>
    </row>
    <row r="24" spans="1:21" x14ac:dyDescent="0.25">
      <c r="A24" s="4"/>
      <c r="B24" s="4"/>
      <c r="C24" s="4"/>
      <c r="D24" s="4"/>
      <c r="E24" s="6"/>
      <c r="F24" s="6"/>
      <c r="G24" s="4"/>
      <c r="H24" s="6"/>
      <c r="I24" s="6"/>
      <c r="J24" s="6"/>
      <c r="K24" s="4"/>
      <c r="L24" s="6"/>
      <c r="M24" s="6"/>
      <c r="N24" s="6"/>
      <c r="O24" s="4"/>
      <c r="P24" s="6"/>
      <c r="Q24" s="4"/>
      <c r="R24" s="4"/>
      <c r="S24" s="4"/>
      <c r="T24" s="4"/>
      <c r="U24" s="4"/>
    </row>
    <row r="25" spans="1:2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6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5">
      <c r="A27" s="4"/>
      <c r="B27" s="4"/>
      <c r="C27" s="4"/>
      <c r="D27" s="4"/>
      <c r="E27" s="4"/>
      <c r="F27" s="4"/>
      <c r="G27" s="4"/>
      <c r="H27" s="6"/>
      <c r="I27" s="4"/>
      <c r="J27" s="4"/>
      <c r="K27" s="4"/>
      <c r="L27" s="6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2" manualBreakCount="2">
    <brk id="7" max="14" man="1"/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'2023'!Область_печати</vt:lpstr>
      <vt:lpstr>'2024'!Область_печати</vt:lpstr>
      <vt:lpstr>'2025'!Область_печати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Полина</cp:lastModifiedBy>
  <cp:lastPrinted>2023-08-17T08:46:23Z</cp:lastPrinted>
  <dcterms:created xsi:type="dcterms:W3CDTF">2017-01-11T06:31:10Z</dcterms:created>
  <dcterms:modified xsi:type="dcterms:W3CDTF">2023-08-17T09:27:43Z</dcterms:modified>
</cp:coreProperties>
</file>